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data from old pc 21082021\olddata\SLBCDEPT\171 slbc Sept, 2021\171 Annexures\"/>
    </mc:Choice>
  </mc:AlternateContent>
  <bookViews>
    <workbookView xWindow="600" yWindow="570" windowWidth="15480" windowHeight="7620"/>
  </bookViews>
  <sheets>
    <sheet name="BCFormatBankwise" sheetId="2" r:id="rId1"/>
    <sheet name="BCFormatDistrictWise" sheetId="3" state="hidden" r:id="rId2"/>
  </sheets>
  <definedNames>
    <definedName name="_xlnm.Print_Area" localSheetId="0">BCFormatBankwise!$A$1:$K$63</definedName>
    <definedName name="_xlnm.Print_Titles" localSheetId="0">BCFormatBankwise!$1:$5</definedName>
  </definedNames>
  <calcPr calcId="152511"/>
</workbook>
</file>

<file path=xl/calcChain.xml><?xml version="1.0" encoding="utf-8"?>
<calcChain xmlns="http://schemas.openxmlformats.org/spreadsheetml/2006/main">
  <c r="K61" i="2" l="1"/>
  <c r="J61" i="2"/>
  <c r="I61" i="2"/>
  <c r="K58" i="2"/>
  <c r="J58" i="2"/>
  <c r="I58" i="2"/>
  <c r="K57" i="2"/>
  <c r="J57" i="2"/>
  <c r="I57" i="2"/>
  <c r="K56" i="2"/>
  <c r="J56" i="2"/>
  <c r="I56" i="2"/>
  <c r="K55" i="2"/>
  <c r="J55" i="2"/>
  <c r="I55" i="2"/>
  <c r="K54" i="2"/>
  <c r="J54" i="2"/>
  <c r="I54" i="2"/>
  <c r="K53" i="2"/>
  <c r="J53" i="2"/>
  <c r="I53" i="2"/>
  <c r="K50" i="2"/>
  <c r="J50" i="2"/>
  <c r="I50" i="2"/>
  <c r="K49" i="2"/>
  <c r="J49" i="2"/>
  <c r="I49" i="2"/>
  <c r="K48" i="2"/>
  <c r="J48" i="2"/>
  <c r="I48" i="2"/>
  <c r="K47" i="2"/>
  <c r="J47" i="2"/>
  <c r="I47" i="2"/>
  <c r="K46" i="2"/>
  <c r="J46" i="2"/>
  <c r="I46" i="2"/>
  <c r="K45" i="2"/>
  <c r="J45" i="2"/>
  <c r="I45" i="2"/>
  <c r="K44" i="2"/>
  <c r="J44" i="2"/>
  <c r="I44" i="2"/>
  <c r="K43" i="2"/>
  <c r="J43" i="2"/>
  <c r="I43" i="2"/>
  <c r="K42" i="2"/>
  <c r="J42" i="2"/>
  <c r="I42" i="2"/>
  <c r="K41" i="2"/>
  <c r="J41" i="2"/>
  <c r="I41" i="2"/>
  <c r="K40" i="2"/>
  <c r="J40" i="2"/>
  <c r="I40" i="2"/>
  <c r="K39" i="2"/>
  <c r="J39" i="2"/>
  <c r="I39" i="2"/>
  <c r="K38" i="2"/>
  <c r="J38" i="2"/>
  <c r="I38" i="2"/>
  <c r="K37" i="2"/>
  <c r="J37" i="2"/>
  <c r="I37" i="2"/>
  <c r="K36" i="2"/>
  <c r="J36" i="2"/>
  <c r="I36" i="2"/>
  <c r="K35" i="2"/>
  <c r="J35" i="2"/>
  <c r="I35" i="2"/>
  <c r="K34" i="2"/>
  <c r="J34" i="2"/>
  <c r="I34" i="2"/>
  <c r="K33" i="2"/>
  <c r="J33" i="2"/>
  <c r="I33" i="2"/>
  <c r="K32" i="2"/>
  <c r="J32" i="2"/>
  <c r="I32" i="2"/>
  <c r="K31" i="2"/>
  <c r="J31" i="2"/>
  <c r="I31" i="2"/>
  <c r="K30" i="2"/>
  <c r="J30" i="2"/>
  <c r="I30" i="2"/>
  <c r="K27" i="2"/>
  <c r="J27" i="2"/>
  <c r="I27" i="2"/>
  <c r="K26" i="2"/>
  <c r="J26" i="2"/>
  <c r="I26" i="2"/>
  <c r="K23" i="2"/>
  <c r="J23" i="2"/>
  <c r="I23" i="2"/>
  <c r="K22" i="2"/>
  <c r="J22" i="2"/>
  <c r="I22" i="2"/>
  <c r="K19" i="2"/>
  <c r="J19" i="2"/>
  <c r="I19" i="2"/>
  <c r="K16" i="2"/>
  <c r="J16" i="2"/>
  <c r="I16" i="2"/>
  <c r="K15" i="2"/>
  <c r="J15" i="2"/>
  <c r="I15" i="2"/>
  <c r="K14" i="2"/>
  <c r="J14" i="2"/>
  <c r="I14" i="2"/>
  <c r="K13" i="2"/>
  <c r="J13" i="2"/>
  <c r="I13" i="2"/>
  <c r="K12" i="2"/>
  <c r="J12" i="2"/>
  <c r="I12" i="2"/>
  <c r="K11" i="2"/>
  <c r="J11" i="2"/>
  <c r="I11" i="2"/>
  <c r="K10" i="2"/>
  <c r="J10" i="2"/>
  <c r="I10" i="2"/>
  <c r="K9" i="2"/>
  <c r="J9" i="2"/>
  <c r="I9" i="2"/>
  <c r="K8" i="2"/>
  <c r="J8" i="2"/>
  <c r="I8" i="2"/>
  <c r="K7" i="2"/>
  <c r="J7" i="2"/>
  <c r="I7" i="2"/>
  <c r="J6" i="2"/>
  <c r="K6" i="2"/>
  <c r="I6" i="2"/>
  <c r="H40" i="3" l="1"/>
  <c r="G40" i="3"/>
  <c r="F40" i="3"/>
  <c r="E40" i="3"/>
  <c r="D40" i="3"/>
  <c r="C40" i="3"/>
  <c r="H62" i="2"/>
  <c r="G62" i="2"/>
  <c r="F62" i="2"/>
  <c r="E62" i="2"/>
  <c r="D62" i="2"/>
  <c r="C62" i="2"/>
  <c r="H59" i="2"/>
  <c r="G59" i="2"/>
  <c r="F59" i="2"/>
  <c r="E59" i="2"/>
  <c r="D59" i="2"/>
  <c r="C59" i="2"/>
  <c r="H51" i="2"/>
  <c r="G51" i="2"/>
  <c r="F51" i="2"/>
  <c r="E51" i="2"/>
  <c r="D51" i="2"/>
  <c r="C51" i="2"/>
  <c r="I51" i="2" s="1"/>
  <c r="H28" i="2"/>
  <c r="G28" i="2"/>
  <c r="F28" i="2"/>
  <c r="E28" i="2"/>
  <c r="D28" i="2"/>
  <c r="C28" i="2"/>
  <c r="H24" i="2"/>
  <c r="G24" i="2"/>
  <c r="F24" i="2"/>
  <c r="E24" i="2"/>
  <c r="D24" i="2"/>
  <c r="C24" i="2"/>
  <c r="H20" i="2"/>
  <c r="G20" i="2"/>
  <c r="F20" i="2"/>
  <c r="E20" i="2"/>
  <c r="D20" i="2"/>
  <c r="C20" i="2"/>
  <c r="H17" i="2"/>
  <c r="G17" i="2"/>
  <c r="F17" i="2"/>
  <c r="E17" i="2"/>
  <c r="D17" i="2"/>
  <c r="C17" i="2"/>
  <c r="C63" i="2" s="1"/>
  <c r="I24" i="2" l="1"/>
  <c r="K28" i="2"/>
  <c r="D63" i="2"/>
  <c r="K59" i="2"/>
  <c r="I28" i="2"/>
  <c r="K51" i="2"/>
  <c r="I59" i="2"/>
  <c r="K62" i="2"/>
  <c r="I20" i="2"/>
  <c r="K24" i="2"/>
  <c r="J20" i="2"/>
  <c r="J28" i="2"/>
  <c r="I62" i="2"/>
  <c r="K17" i="2"/>
  <c r="J24" i="2"/>
  <c r="J51" i="2"/>
  <c r="J62" i="2"/>
  <c r="I17" i="2"/>
  <c r="J59" i="2"/>
  <c r="G63" i="2"/>
  <c r="J63" i="2" s="1"/>
  <c r="J17" i="2"/>
  <c r="H63" i="2"/>
  <c r="K20" i="2"/>
  <c r="E63" i="2"/>
  <c r="F63" i="2"/>
  <c r="I63" i="2" s="1"/>
  <c r="K63" i="2" l="1"/>
</calcChain>
</file>

<file path=xl/sharedStrings.xml><?xml version="1.0" encoding="utf-8"?>
<sst xmlns="http://schemas.openxmlformats.org/spreadsheetml/2006/main" count="126" uniqueCount="101">
  <si>
    <t xml:space="preserve">Annexure - </t>
  </si>
  <si>
    <t>Details of BCs and Transactions FOR THE QUARTER ENDED SEPTEMBER  2021</t>
  </si>
  <si>
    <t>No.</t>
  </si>
  <si>
    <t>Name of Banks</t>
  </si>
  <si>
    <t>Rural + Semi Urban Area</t>
  </si>
  <si>
    <t>Urban + Metro Area</t>
  </si>
  <si>
    <t>No. of BCs deployed</t>
  </si>
  <si>
    <t>Transaction for the period from 01.07.2021 to 30.09.2021</t>
  </si>
  <si>
    <t>Total No. of Transaction</t>
  </si>
  <si>
    <t>Amt. in Rs. Lakhs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</si>
  <si>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</si>
  <si>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</si>
  <si>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</si>
  <si>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</si>
  <si>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</si>
  <si>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</si>
  <si>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</si>
  <si>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</si>
  <si>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</si>
  <si>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</si>
  <si>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</si>
  <si>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</si>
  <si>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</si>
  <si>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</si>
  <si>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</si>
  <si>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</si>
  <si>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GSCB</t>
  </si>
  <si>
    <t>REGIONAL RURAL BANKS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</si>
  <si>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</si>
  <si>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</si>
  <si>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</si>
  <si>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</si>
  <si>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</si>
  <si>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</si>
  <si>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</si>
  <si>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</si>
  <si>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</si>
  <si>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</si>
  <si>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</si>
  <si>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</si>
  <si>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</si>
  <si>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</si>
  <si>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</si>
  <si>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</si>
  <si>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</si>
  <si>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</si>
  <si>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</si>
  <si>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</si>
  <si>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YES BANK</t>
  </si>
  <si>
    <t>BANDHAN BANK</t>
  </si>
  <si>
    <t>SMALL FINANCE BANK</t>
  </si>
  <si>
    <t>PAYMENT BANK</t>
  </si>
  <si>
    <t>INDIA POST PAYMENTS BANK</t>
  </si>
  <si>
    <t>GRAND TOTAL</t>
  </si>
  <si>
    <t>Source:     Member(Banks)</t>
  </si>
  <si>
    <t>Name of 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</si>
  <si>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</si>
  <si>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</si>
  <si>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</si>
  <si>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</si>
  <si>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</si>
  <si>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</si>
  <si>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</si>
  <si>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</si>
  <si>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</si>
  <si>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</si>
  <si>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</si>
  <si>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</si>
  <si>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</si>
  <si>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</si>
  <si>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</si>
  <si>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</si>
  <si>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</si>
  <si>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</si>
  <si>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</si>
  <si>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</si>
  <si>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</si>
  <si>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</si>
  <si>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</si>
  <si>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</si>
  <si>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</si>
  <si>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</si>
  <si>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</si>
  <si>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</si>
  <si>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</si>
  <si>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</si>
  <si>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</si>
  <si>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</si>
  <si>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</si>
  <si>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Total</t>
  </si>
  <si>
    <t>Annexure - K</t>
  </si>
  <si>
    <t>EQUITAS SFB</t>
  </si>
  <si>
    <t>UJJIVAN SFB</t>
  </si>
  <si>
    <t>JANA SFB</t>
  </si>
  <si>
    <t>AU SFB</t>
  </si>
  <si>
    <t>SURYODAY SFB</t>
  </si>
  <si>
    <t>FINCARE SFB</t>
  </si>
  <si>
    <t>TAMILNAD MERC. BANK</t>
  </si>
  <si>
    <t>Sr.</t>
  </si>
  <si>
    <t>BARODA GUJ. GRAMIN BANK</t>
  </si>
  <si>
    <t>Deployment of Business Correspondents (BCs) and Transactions for the period from 01.07.2021 to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</si>
</sst>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24"/>
      <color theme="1"/>
      <name val="Arial Black"/>
      <family val="2"/>
    </font>
    <font>
      <b/>
      <sz val="16"/>
      <name val="Calibri"/>
      <family val="2"/>
      <scheme val="minor"/>
    </font>
    <font>
      <b/>
      <sz val="15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6" fillId="0" borderId="8" xfId="0" applyFont="1" applyBorder="1"/>
    <xf numFmtId="0" fontId="4" fillId="0" borderId="1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2" fontId="6" fillId="0" borderId="8" xfId="0" applyNumberFormat="1" applyFont="1" applyBorder="1"/>
    <xf numFmtId="1" fontId="9" fillId="0" borderId="8" xfId="0" applyNumberFormat="1" applyFont="1" applyBorder="1"/>
    <xf numFmtId="1" fontId="9" fillId="0" borderId="12" xfId="0" applyNumberFormat="1" applyFont="1" applyBorder="1"/>
    <xf numFmtId="1" fontId="10" fillId="0" borderId="8" xfId="0" applyNumberFormat="1" applyFont="1" applyBorder="1"/>
    <xf numFmtId="1" fontId="10" fillId="0" borderId="12" xfId="0" applyNumberFormat="1" applyFont="1" applyBorder="1"/>
    <xf numFmtId="1" fontId="9" fillId="0" borderId="8" xfId="0" applyNumberFormat="1" applyFont="1" applyBorder="1" applyAlignment="1">
      <alignment horizontal="center"/>
    </xf>
    <xf numFmtId="1" fontId="9" fillId="0" borderId="8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/>
    </xf>
    <xf numFmtId="1" fontId="9" fillId="0" borderId="8" xfId="0" applyNumberFormat="1" applyFont="1" applyBorder="1"/>
    <xf numFmtId="1" fontId="10" fillId="0" borderId="8" xfId="0" applyNumberFormat="1" applyFont="1" applyBorder="1"/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view="pageBreakPreview" zoomScaleNormal="80" zoomScaleSheetLayoutView="100" workbookViewId="0">
      <selection sqref="A1:K1"/>
    </sheetView>
  </sheetViews>
  <sheetFormatPr defaultRowHeight="15" x14ac:dyDescent="0.25"/>
  <cols>
    <col min="1" max="1" width="6.140625" customWidth="1"/>
    <col min="2" max="2" width="29.7109375" customWidth="1"/>
    <col min="3" max="3" width="13.85546875" customWidth="1"/>
    <col min="4" max="4" width="17.140625" customWidth="1"/>
    <col min="5" max="5" width="14.28515625" bestFit="1" customWidth="1"/>
    <col min="6" max="6" width="13" customWidth="1"/>
    <col min="7" max="7" width="17.140625" customWidth="1"/>
    <col min="8" max="8" width="14.28515625" bestFit="1" customWidth="1"/>
    <col min="9" max="9" width="13.28515625" customWidth="1"/>
    <col min="10" max="10" width="15.5703125" bestFit="1" customWidth="1"/>
    <col min="11" max="11" width="14.28515625" bestFit="1" customWidth="1"/>
  </cols>
  <sheetData>
    <row r="1" spans="1:11" ht="36.75" x14ac:dyDescent="0.7">
      <c r="A1" s="19" t="s">
        <v>90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6.25" customHeight="1" x14ac:dyDescent="0.25">
      <c r="A2" s="44" t="s">
        <v>100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x14ac:dyDescent="0.25">
      <c r="A3" s="38" t="s">
        <v>98</v>
      </c>
      <c r="B3" s="38" t="s">
        <v>3</v>
      </c>
      <c r="C3" s="39" t="s">
        <v>4</v>
      </c>
      <c r="D3" s="40"/>
      <c r="E3" s="40"/>
      <c r="F3" s="41" t="s">
        <v>5</v>
      </c>
      <c r="G3" s="40"/>
      <c r="H3" s="40"/>
      <c r="I3" s="41" t="s">
        <v>89</v>
      </c>
      <c r="J3" s="40"/>
      <c r="K3" s="40"/>
    </row>
    <row r="4" spans="1:11" ht="51" customHeight="1" x14ac:dyDescent="0.25">
      <c r="A4" s="38"/>
      <c r="B4" s="38"/>
      <c r="C4" s="39" t="s">
        <v>6</v>
      </c>
      <c r="D4" s="42" t="s">
        <v>7</v>
      </c>
      <c r="E4" s="42"/>
      <c r="F4" s="37" t="s">
        <v>6</v>
      </c>
      <c r="G4" s="42" t="s">
        <v>7</v>
      </c>
      <c r="H4" s="42"/>
      <c r="I4" s="37" t="s">
        <v>6</v>
      </c>
      <c r="J4" s="42" t="s">
        <v>7</v>
      </c>
      <c r="K4" s="42"/>
    </row>
    <row r="5" spans="1:11" ht="39" x14ac:dyDescent="0.25">
      <c r="A5" s="38"/>
      <c r="B5" s="38"/>
      <c r="C5" s="40"/>
      <c r="D5" s="17" t="s">
        <v>8</v>
      </c>
      <c r="E5" s="43" t="s">
        <v>9</v>
      </c>
      <c r="F5" s="40"/>
      <c r="G5" s="17" t="s">
        <v>8</v>
      </c>
      <c r="H5" s="17" t="s">
        <v>9</v>
      </c>
      <c r="I5" s="40"/>
      <c r="J5" s="17" t="s">
        <v>8</v>
      </c>
      <c r="K5" s="17" t="s">
        <v>9</v>
      </c>
    </row>
    <row r="6" spans="1:11" s="2" customFormat="1" ht="15.75" customHeight="1" x14ac:dyDescent="0.25">
      <c r="A6" s="15">
        <v>1</v>
      </c>
      <c r="B6" s="11" t="s">
        <v>10</v>
      </c>
      <c r="C6" s="11">
        <v>2183</v>
      </c>
      <c r="D6" s="11">
        <v>4003767</v>
      </c>
      <c r="E6" s="11">
        <v>143260</v>
      </c>
      <c r="F6" s="11">
        <v>1175</v>
      </c>
      <c r="G6" s="11">
        <v>2155876</v>
      </c>
      <c r="H6" s="11">
        <v>77140</v>
      </c>
      <c r="I6" s="12">
        <f>C6+F6</f>
        <v>3358</v>
      </c>
      <c r="J6" s="12">
        <f t="shared" ref="J6:K6" si="0">D6+G6</f>
        <v>6159643</v>
      </c>
      <c r="K6" s="12">
        <f t="shared" si="0"/>
        <v>220400</v>
      </c>
    </row>
    <row r="7" spans="1:11" s="2" customFormat="1" ht="15.75" customHeight="1" x14ac:dyDescent="0.25">
      <c r="A7" s="15">
        <v>2</v>
      </c>
      <c r="B7" s="11" t="s">
        <v>11</v>
      </c>
      <c r="C7" s="11">
        <v>248</v>
      </c>
      <c r="D7" s="11">
        <v>206614</v>
      </c>
      <c r="E7" s="11">
        <v>9447.3700000000008</v>
      </c>
      <c r="F7" s="11">
        <v>162</v>
      </c>
      <c r="G7" s="11">
        <v>85260</v>
      </c>
      <c r="H7" s="11">
        <v>4424.2</v>
      </c>
      <c r="I7" s="12">
        <f t="shared" ref="I7:I17" si="1">C7+F7</f>
        <v>410</v>
      </c>
      <c r="J7" s="12">
        <f t="shared" ref="J7:J17" si="2">D7+G7</f>
        <v>291874</v>
      </c>
      <c r="K7" s="12">
        <f t="shared" ref="K7:K17" si="3">E7+H7</f>
        <v>13871.57</v>
      </c>
    </row>
    <row r="8" spans="1:11" s="2" customFormat="1" ht="15.75" x14ac:dyDescent="0.25">
      <c r="A8" s="15">
        <v>3</v>
      </c>
      <c r="B8" s="11" t="s">
        <v>12</v>
      </c>
      <c r="C8" s="11">
        <v>2</v>
      </c>
      <c r="D8" s="11">
        <v>0</v>
      </c>
      <c r="E8" s="11">
        <v>0</v>
      </c>
      <c r="F8" s="11">
        <v>1</v>
      </c>
      <c r="G8" s="11">
        <v>0</v>
      </c>
      <c r="H8" s="11">
        <v>0</v>
      </c>
      <c r="I8" s="12">
        <f t="shared" si="1"/>
        <v>3</v>
      </c>
      <c r="J8" s="12">
        <f t="shared" si="2"/>
        <v>0</v>
      </c>
      <c r="K8" s="12">
        <f t="shared" si="3"/>
        <v>0</v>
      </c>
    </row>
    <row r="9" spans="1:11" s="2" customFormat="1" ht="15.75" x14ac:dyDescent="0.25">
      <c r="A9" s="15">
        <v>4</v>
      </c>
      <c r="B9" s="11" t="s">
        <v>13</v>
      </c>
      <c r="C9" s="11">
        <v>70</v>
      </c>
      <c r="D9" s="11">
        <v>37450</v>
      </c>
      <c r="E9" s="11">
        <v>911.5</v>
      </c>
      <c r="F9" s="11">
        <v>16</v>
      </c>
      <c r="G9" s="11">
        <v>4689</v>
      </c>
      <c r="H9" s="11">
        <v>107.93</v>
      </c>
      <c r="I9" s="12">
        <f t="shared" si="1"/>
        <v>86</v>
      </c>
      <c r="J9" s="12">
        <f t="shared" si="2"/>
        <v>42139</v>
      </c>
      <c r="K9" s="12">
        <f t="shared" si="3"/>
        <v>1019.4300000000001</v>
      </c>
    </row>
    <row r="10" spans="1:11" s="2" customFormat="1" ht="15.75" x14ac:dyDescent="0.25">
      <c r="A10" s="15">
        <v>5</v>
      </c>
      <c r="B10" s="11" t="s">
        <v>14</v>
      </c>
      <c r="C10" s="11">
        <v>176</v>
      </c>
      <c r="D10" s="11">
        <v>16434</v>
      </c>
      <c r="E10" s="11">
        <v>908.63</v>
      </c>
      <c r="F10" s="11">
        <v>41</v>
      </c>
      <c r="G10" s="11">
        <v>7014</v>
      </c>
      <c r="H10" s="11">
        <v>697.22</v>
      </c>
      <c r="I10" s="12">
        <f t="shared" si="1"/>
        <v>217</v>
      </c>
      <c r="J10" s="12">
        <f t="shared" si="2"/>
        <v>23448</v>
      </c>
      <c r="K10" s="12">
        <f t="shared" si="3"/>
        <v>1605.85</v>
      </c>
    </row>
    <row r="11" spans="1:11" s="2" customFormat="1" ht="15.75" x14ac:dyDescent="0.25">
      <c r="A11" s="15">
        <v>6</v>
      </c>
      <c r="B11" s="11" t="s">
        <v>15</v>
      </c>
      <c r="C11" s="11">
        <v>22</v>
      </c>
      <c r="D11" s="11">
        <v>14010</v>
      </c>
      <c r="E11" s="11">
        <v>448.63</v>
      </c>
      <c r="F11" s="11">
        <v>43</v>
      </c>
      <c r="G11" s="11">
        <v>21273</v>
      </c>
      <c r="H11" s="11">
        <v>757.01</v>
      </c>
      <c r="I11" s="12">
        <f t="shared" si="1"/>
        <v>65</v>
      </c>
      <c r="J11" s="12">
        <f t="shared" si="2"/>
        <v>35283</v>
      </c>
      <c r="K11" s="12">
        <f t="shared" si="3"/>
        <v>1205.6399999999999</v>
      </c>
    </row>
    <row r="12" spans="1:11" s="2" customFormat="1" ht="15.75" x14ac:dyDescent="0.25">
      <c r="A12" s="15">
        <v>7</v>
      </c>
      <c r="B12" s="11" t="s">
        <v>16</v>
      </c>
      <c r="C12" s="11">
        <v>23</v>
      </c>
      <c r="D12" s="11">
        <v>69139</v>
      </c>
      <c r="E12" s="11">
        <v>1749.75</v>
      </c>
      <c r="F12" s="11">
        <v>6</v>
      </c>
      <c r="G12" s="11">
        <v>4445</v>
      </c>
      <c r="H12" s="11">
        <v>114.32</v>
      </c>
      <c r="I12" s="12">
        <f t="shared" si="1"/>
        <v>29</v>
      </c>
      <c r="J12" s="12">
        <f t="shared" si="2"/>
        <v>73584</v>
      </c>
      <c r="K12" s="12">
        <f t="shared" si="3"/>
        <v>1864.07</v>
      </c>
    </row>
    <row r="13" spans="1:11" s="2" customFormat="1" ht="15.75" x14ac:dyDescent="0.25">
      <c r="A13" s="15">
        <v>8</v>
      </c>
      <c r="B13" s="11" t="s">
        <v>17</v>
      </c>
      <c r="C13" s="11">
        <v>56</v>
      </c>
      <c r="D13" s="11">
        <v>40843</v>
      </c>
      <c r="E13" s="11">
        <v>1468.15</v>
      </c>
      <c r="F13" s="11">
        <v>7</v>
      </c>
      <c r="G13" s="11">
        <v>7089</v>
      </c>
      <c r="H13" s="11">
        <v>501.75</v>
      </c>
      <c r="I13" s="12">
        <f t="shared" si="1"/>
        <v>63</v>
      </c>
      <c r="J13" s="12">
        <f t="shared" si="2"/>
        <v>47932</v>
      </c>
      <c r="K13" s="12">
        <f t="shared" si="3"/>
        <v>1969.9</v>
      </c>
    </row>
    <row r="14" spans="1:11" s="2" customFormat="1" ht="15.75" x14ac:dyDescent="0.25">
      <c r="A14" s="15">
        <v>9</v>
      </c>
      <c r="B14" s="11" t="s">
        <v>18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2">
        <f t="shared" si="1"/>
        <v>0</v>
      </c>
      <c r="J14" s="12">
        <f t="shared" si="2"/>
        <v>0</v>
      </c>
      <c r="K14" s="12">
        <f t="shared" si="3"/>
        <v>0</v>
      </c>
    </row>
    <row r="15" spans="1:11" s="2" customFormat="1" ht="15.75" x14ac:dyDescent="0.25">
      <c r="A15" s="15">
        <v>10</v>
      </c>
      <c r="B15" s="11" t="s">
        <v>19</v>
      </c>
      <c r="C15" s="11">
        <v>424</v>
      </c>
      <c r="D15" s="11">
        <v>286544</v>
      </c>
      <c r="E15" s="11">
        <v>13165.65</v>
      </c>
      <c r="F15" s="11">
        <v>240</v>
      </c>
      <c r="G15" s="11">
        <v>109713</v>
      </c>
      <c r="H15" s="11">
        <v>4665.13</v>
      </c>
      <c r="I15" s="12">
        <f t="shared" si="1"/>
        <v>664</v>
      </c>
      <c r="J15" s="12">
        <f t="shared" si="2"/>
        <v>396257</v>
      </c>
      <c r="K15" s="12">
        <f t="shared" si="3"/>
        <v>17830.78</v>
      </c>
    </row>
    <row r="16" spans="1:11" s="2" customFormat="1" ht="15.75" x14ac:dyDescent="0.25">
      <c r="A16" s="15">
        <v>11</v>
      </c>
      <c r="B16" s="11" t="s">
        <v>20</v>
      </c>
      <c r="C16" s="11">
        <v>1</v>
      </c>
      <c r="D16" s="11">
        <v>35</v>
      </c>
      <c r="E16" s="11">
        <v>0.46</v>
      </c>
      <c r="F16" s="11">
        <v>5</v>
      </c>
      <c r="G16" s="11">
        <v>2888</v>
      </c>
      <c r="H16" s="11">
        <v>79.91</v>
      </c>
      <c r="I16" s="12">
        <f t="shared" si="1"/>
        <v>6</v>
      </c>
      <c r="J16" s="12">
        <f t="shared" si="2"/>
        <v>2923</v>
      </c>
      <c r="K16" s="12">
        <f t="shared" si="3"/>
        <v>80.36999999999999</v>
      </c>
    </row>
    <row r="17" spans="1:11" s="3" customFormat="1" ht="17.25" x14ac:dyDescent="0.3">
      <c r="A17" s="31" t="s">
        <v>21</v>
      </c>
      <c r="B17" s="32"/>
      <c r="C17" s="11">
        <f t="shared" ref="C17:H17" si="4">SUM(C6:C16)</f>
        <v>3205</v>
      </c>
      <c r="D17" s="11">
        <f t="shared" si="4"/>
        <v>4674836</v>
      </c>
      <c r="E17" s="11">
        <f t="shared" si="4"/>
        <v>171360.13999999998</v>
      </c>
      <c r="F17" s="11">
        <f t="shared" si="4"/>
        <v>1696</v>
      </c>
      <c r="G17" s="11">
        <f t="shared" si="4"/>
        <v>2398247</v>
      </c>
      <c r="H17" s="11">
        <f t="shared" si="4"/>
        <v>88487.47</v>
      </c>
      <c r="I17" s="12">
        <f t="shared" si="1"/>
        <v>4901</v>
      </c>
      <c r="J17" s="12">
        <f t="shared" si="2"/>
        <v>7073083</v>
      </c>
      <c r="K17" s="12">
        <f t="shared" si="3"/>
        <v>259847.61</v>
      </c>
    </row>
    <row r="18" spans="1:11" s="4" customFormat="1" ht="24.75" x14ac:dyDescent="0.5">
      <c r="A18" s="13"/>
      <c r="B18" s="33" t="s">
        <v>22</v>
      </c>
      <c r="C18" s="33"/>
      <c r="D18" s="33"/>
      <c r="E18" s="33"/>
      <c r="F18" s="33"/>
      <c r="G18" s="33"/>
      <c r="H18" s="33"/>
      <c r="I18" s="14"/>
      <c r="J18" s="14"/>
      <c r="K18" s="14"/>
    </row>
    <row r="19" spans="1:11" s="2" customFormat="1" ht="15.75" x14ac:dyDescent="0.25">
      <c r="A19" s="15">
        <v>12</v>
      </c>
      <c r="B19" s="11" t="s">
        <v>23</v>
      </c>
      <c r="C19" s="11">
        <v>1798</v>
      </c>
      <c r="D19" s="11">
        <v>2439792</v>
      </c>
      <c r="E19" s="11">
        <v>117805.56</v>
      </c>
      <c r="F19" s="11">
        <v>513</v>
      </c>
      <c r="G19" s="11">
        <v>554762</v>
      </c>
      <c r="H19" s="11">
        <v>31234.93</v>
      </c>
      <c r="I19" s="12">
        <f t="shared" ref="I19:I20" si="5">C19+F19</f>
        <v>2311</v>
      </c>
      <c r="J19" s="12">
        <f t="shared" ref="J19:J20" si="6">D19+G19</f>
        <v>2994554</v>
      </c>
      <c r="K19" s="12">
        <f t="shared" ref="K19:K20" si="7">E19+H19</f>
        <v>149040.49</v>
      </c>
    </row>
    <row r="20" spans="1:11" s="3" customFormat="1" ht="17.25" x14ac:dyDescent="0.3">
      <c r="A20" s="31" t="s">
        <v>21</v>
      </c>
      <c r="B20" s="32"/>
      <c r="C20" s="11">
        <f t="shared" ref="C20:H20" si="8">SUM(C19:C19)</f>
        <v>1798</v>
      </c>
      <c r="D20" s="11">
        <f t="shared" si="8"/>
        <v>2439792</v>
      </c>
      <c r="E20" s="11">
        <f t="shared" si="8"/>
        <v>117805.56</v>
      </c>
      <c r="F20" s="11">
        <f t="shared" si="8"/>
        <v>513</v>
      </c>
      <c r="G20" s="11">
        <f t="shared" si="8"/>
        <v>554762</v>
      </c>
      <c r="H20" s="11">
        <f t="shared" si="8"/>
        <v>31234.93</v>
      </c>
      <c r="I20" s="12">
        <f t="shared" si="5"/>
        <v>2311</v>
      </c>
      <c r="J20" s="12">
        <f t="shared" si="6"/>
        <v>2994554</v>
      </c>
      <c r="K20" s="12">
        <f t="shared" si="7"/>
        <v>149040.49</v>
      </c>
    </row>
    <row r="21" spans="1:11" s="4" customFormat="1" ht="24.75" x14ac:dyDescent="0.5">
      <c r="A21" s="13"/>
      <c r="B21" s="33" t="s">
        <v>24</v>
      </c>
      <c r="C21" s="33"/>
      <c r="D21" s="33"/>
      <c r="E21" s="33"/>
      <c r="F21" s="33"/>
      <c r="G21" s="33"/>
      <c r="H21" s="33"/>
      <c r="I21" s="14"/>
      <c r="J21" s="14"/>
      <c r="K21" s="14"/>
    </row>
    <row r="22" spans="1:11" s="2" customFormat="1" ht="15.75" x14ac:dyDescent="0.25">
      <c r="A22" s="15">
        <v>13</v>
      </c>
      <c r="B22" s="11" t="s">
        <v>25</v>
      </c>
      <c r="C22" s="11">
        <v>494</v>
      </c>
      <c r="D22" s="11">
        <v>434853</v>
      </c>
      <c r="E22" s="11">
        <v>13548.46</v>
      </c>
      <c r="F22" s="11">
        <v>0</v>
      </c>
      <c r="G22" s="11">
        <v>0</v>
      </c>
      <c r="H22" s="11">
        <v>0</v>
      </c>
      <c r="I22" s="12">
        <f t="shared" ref="I22:I24" si="9">C22+F22</f>
        <v>494</v>
      </c>
      <c r="J22" s="12">
        <f t="shared" ref="J22:J24" si="10">D22+G22</f>
        <v>434853</v>
      </c>
      <c r="K22" s="12">
        <f t="shared" ref="K22:K24" si="11">E22+H22</f>
        <v>13548.46</v>
      </c>
    </row>
    <row r="23" spans="1:11" s="2" customFormat="1" ht="15.75" x14ac:dyDescent="0.25">
      <c r="A23" s="15">
        <v>14</v>
      </c>
      <c r="B23" s="11" t="s">
        <v>26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2">
        <f t="shared" si="9"/>
        <v>0</v>
      </c>
      <c r="J23" s="12">
        <f t="shared" si="10"/>
        <v>0</v>
      </c>
      <c r="K23" s="12">
        <f t="shared" si="11"/>
        <v>0</v>
      </c>
    </row>
    <row r="24" spans="1:11" s="3" customFormat="1" ht="17.25" x14ac:dyDescent="0.3">
      <c r="A24" s="31" t="s">
        <v>21</v>
      </c>
      <c r="B24" s="32"/>
      <c r="C24" s="11">
        <f>SUM(C22:C23)</f>
        <v>494</v>
      </c>
      <c r="D24" s="11">
        <f>SUM(D22:D23)</f>
        <v>434853</v>
      </c>
      <c r="E24" s="11">
        <f>SUM(E22:E23)</f>
        <v>13548.46</v>
      </c>
      <c r="F24" s="11">
        <f>SUM(F22:F23)</f>
        <v>0</v>
      </c>
      <c r="G24" s="11">
        <f>SUM(G22:G23)</f>
        <v>0</v>
      </c>
      <c r="H24" s="11">
        <f>SUM(H22:H23)</f>
        <v>0</v>
      </c>
      <c r="I24" s="12">
        <f t="shared" si="9"/>
        <v>494</v>
      </c>
      <c r="J24" s="12">
        <f t="shared" si="10"/>
        <v>434853</v>
      </c>
      <c r="K24" s="12">
        <f t="shared" si="11"/>
        <v>13548.46</v>
      </c>
    </row>
    <row r="25" spans="1:11" s="4" customFormat="1" ht="24.75" x14ac:dyDescent="0.5">
      <c r="A25" s="13"/>
      <c r="B25" s="33" t="s">
        <v>27</v>
      </c>
      <c r="C25" s="33"/>
      <c r="D25" s="33"/>
      <c r="E25" s="33"/>
      <c r="F25" s="33"/>
      <c r="G25" s="33"/>
      <c r="H25" s="33"/>
      <c r="I25" s="14"/>
      <c r="J25" s="14"/>
      <c r="K25" s="14"/>
    </row>
    <row r="26" spans="1:11" s="2" customFormat="1" ht="15.75" x14ac:dyDescent="0.25">
      <c r="A26" s="15">
        <v>15</v>
      </c>
      <c r="B26" s="11" t="s">
        <v>99</v>
      </c>
      <c r="C26" s="11">
        <v>1127</v>
      </c>
      <c r="D26" s="11">
        <v>864876</v>
      </c>
      <c r="E26" s="11">
        <v>32664.85</v>
      </c>
      <c r="F26" s="11">
        <v>55</v>
      </c>
      <c r="G26" s="11">
        <v>18839</v>
      </c>
      <c r="H26" s="11">
        <v>660.92</v>
      </c>
      <c r="I26" s="12">
        <f t="shared" ref="I26:I28" si="12">C26+F26</f>
        <v>1182</v>
      </c>
      <c r="J26" s="12">
        <f t="shared" ref="J26:J28" si="13">D26+G26</f>
        <v>883715</v>
      </c>
      <c r="K26" s="12">
        <f t="shared" ref="K26:K28" si="14">E26+H26</f>
        <v>33325.769999999997</v>
      </c>
    </row>
    <row r="27" spans="1:11" s="2" customFormat="1" ht="15.75" x14ac:dyDescent="0.25">
      <c r="A27" s="15">
        <v>16</v>
      </c>
      <c r="B27" s="11" t="s">
        <v>28</v>
      </c>
      <c r="C27" s="11">
        <v>298</v>
      </c>
      <c r="D27" s="11">
        <v>107905</v>
      </c>
      <c r="E27" s="11">
        <v>5308.17</v>
      </c>
      <c r="F27" s="11">
        <v>64</v>
      </c>
      <c r="G27" s="11">
        <v>21319</v>
      </c>
      <c r="H27" s="11">
        <v>866.76</v>
      </c>
      <c r="I27" s="12">
        <f t="shared" si="12"/>
        <v>362</v>
      </c>
      <c r="J27" s="12">
        <f t="shared" si="13"/>
        <v>129224</v>
      </c>
      <c r="K27" s="12">
        <f t="shared" si="14"/>
        <v>6174.93</v>
      </c>
    </row>
    <row r="28" spans="1:11" s="3" customFormat="1" ht="17.25" x14ac:dyDescent="0.3">
      <c r="A28" s="31" t="s">
        <v>21</v>
      </c>
      <c r="B28" s="32"/>
      <c r="C28" s="11">
        <f t="shared" ref="C28:H28" si="15">SUM(C26:C27)</f>
        <v>1425</v>
      </c>
      <c r="D28" s="11">
        <f t="shared" si="15"/>
        <v>972781</v>
      </c>
      <c r="E28" s="11">
        <f t="shared" si="15"/>
        <v>37973.019999999997</v>
      </c>
      <c r="F28" s="11">
        <f t="shared" si="15"/>
        <v>119</v>
      </c>
      <c r="G28" s="11">
        <f t="shared" si="15"/>
        <v>40158</v>
      </c>
      <c r="H28" s="11">
        <f t="shared" si="15"/>
        <v>1527.6799999999998</v>
      </c>
      <c r="I28" s="12">
        <f t="shared" si="12"/>
        <v>1544</v>
      </c>
      <c r="J28" s="12">
        <f t="shared" si="13"/>
        <v>1012939</v>
      </c>
      <c r="K28" s="12">
        <f t="shared" si="14"/>
        <v>39500.699999999997</v>
      </c>
    </row>
    <row r="29" spans="1:11" s="4" customFormat="1" ht="24.75" x14ac:dyDescent="0.5">
      <c r="A29" s="13"/>
      <c r="B29" s="33" t="s">
        <v>29</v>
      </c>
      <c r="C29" s="33"/>
      <c r="D29" s="33"/>
      <c r="E29" s="33"/>
      <c r="F29" s="33"/>
      <c r="G29" s="33"/>
      <c r="H29" s="33"/>
      <c r="I29" s="14"/>
      <c r="J29" s="14"/>
      <c r="K29" s="14"/>
    </row>
    <row r="30" spans="1:11" s="2" customFormat="1" ht="15.75" x14ac:dyDescent="0.25">
      <c r="A30" s="15">
        <v>17</v>
      </c>
      <c r="B30" s="11" t="s">
        <v>30</v>
      </c>
      <c r="C30" s="11">
        <v>20</v>
      </c>
      <c r="D30" s="11">
        <v>10090</v>
      </c>
      <c r="E30" s="11">
        <v>339.45</v>
      </c>
      <c r="F30" s="11">
        <v>0</v>
      </c>
      <c r="G30" s="11">
        <v>0</v>
      </c>
      <c r="H30" s="11">
        <v>0</v>
      </c>
      <c r="I30" s="12">
        <f t="shared" ref="I30:I51" si="16">C30+F30</f>
        <v>20</v>
      </c>
      <c r="J30" s="12">
        <f t="shared" ref="J30:J51" si="17">D30+G30</f>
        <v>10090</v>
      </c>
      <c r="K30" s="12">
        <f t="shared" ref="K30:K51" si="18">E30+H30</f>
        <v>339.45</v>
      </c>
    </row>
    <row r="31" spans="1:11" s="2" customFormat="1" ht="15.75" x14ac:dyDescent="0.25">
      <c r="A31" s="15">
        <v>18</v>
      </c>
      <c r="B31" s="11" t="s">
        <v>31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2">
        <f t="shared" si="16"/>
        <v>0</v>
      </c>
      <c r="J31" s="12">
        <f t="shared" si="17"/>
        <v>0</v>
      </c>
      <c r="K31" s="12">
        <f t="shared" si="18"/>
        <v>0</v>
      </c>
    </row>
    <row r="32" spans="1:11" s="2" customFormat="1" ht="15.75" x14ac:dyDescent="0.25">
      <c r="A32" s="16">
        <v>19</v>
      </c>
      <c r="B32" s="11" t="s">
        <v>32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2">
        <f t="shared" si="16"/>
        <v>0</v>
      </c>
      <c r="J32" s="12">
        <f t="shared" si="17"/>
        <v>0</v>
      </c>
      <c r="K32" s="12">
        <f t="shared" si="18"/>
        <v>0</v>
      </c>
    </row>
    <row r="33" spans="1:11" s="2" customFormat="1" ht="15.75" x14ac:dyDescent="0.25">
      <c r="A33" s="16">
        <v>20</v>
      </c>
      <c r="B33" s="11" t="s">
        <v>33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2">
        <f t="shared" si="16"/>
        <v>0</v>
      </c>
      <c r="J33" s="12">
        <f t="shared" si="17"/>
        <v>0</v>
      </c>
      <c r="K33" s="12">
        <f t="shared" si="18"/>
        <v>0</v>
      </c>
    </row>
    <row r="34" spans="1:11" s="2" customFormat="1" ht="15.75" x14ac:dyDescent="0.25">
      <c r="A34" s="16">
        <v>21</v>
      </c>
      <c r="B34" s="11" t="s">
        <v>34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2">
        <f t="shared" si="16"/>
        <v>0</v>
      </c>
      <c r="J34" s="12">
        <f t="shared" si="17"/>
        <v>0</v>
      </c>
      <c r="K34" s="12">
        <f t="shared" si="18"/>
        <v>0</v>
      </c>
    </row>
    <row r="35" spans="1:11" s="2" customFormat="1" ht="15.75" x14ac:dyDescent="0.25">
      <c r="A35" s="16">
        <v>22</v>
      </c>
      <c r="B35" s="11" t="s">
        <v>35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2">
        <f t="shared" si="16"/>
        <v>0</v>
      </c>
      <c r="J35" s="12">
        <f t="shared" si="17"/>
        <v>0</v>
      </c>
      <c r="K35" s="12">
        <f t="shared" si="18"/>
        <v>0</v>
      </c>
    </row>
    <row r="36" spans="1:11" s="2" customFormat="1" ht="15.75" x14ac:dyDescent="0.25">
      <c r="A36" s="16">
        <v>23</v>
      </c>
      <c r="B36" s="11" t="s">
        <v>36</v>
      </c>
      <c r="C36" s="11">
        <v>523</v>
      </c>
      <c r="D36" s="11">
        <v>41816</v>
      </c>
      <c r="E36" s="11">
        <v>814.24</v>
      </c>
      <c r="F36" s="11">
        <v>94</v>
      </c>
      <c r="G36" s="11">
        <v>2579</v>
      </c>
      <c r="H36" s="11">
        <v>47.93</v>
      </c>
      <c r="I36" s="12">
        <f t="shared" si="16"/>
        <v>617</v>
      </c>
      <c r="J36" s="12">
        <f t="shared" si="17"/>
        <v>44395</v>
      </c>
      <c r="K36" s="12">
        <f t="shared" si="18"/>
        <v>862.17</v>
      </c>
    </row>
    <row r="37" spans="1:11" s="2" customFormat="1" ht="15.75" x14ac:dyDescent="0.25">
      <c r="A37" s="16">
        <v>24</v>
      </c>
      <c r="B37" s="11" t="s">
        <v>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2">
        <f t="shared" si="16"/>
        <v>0</v>
      </c>
      <c r="J37" s="12">
        <f t="shared" si="17"/>
        <v>0</v>
      </c>
      <c r="K37" s="12">
        <f t="shared" si="18"/>
        <v>0</v>
      </c>
    </row>
    <row r="38" spans="1:11" s="2" customFormat="1" ht="15.75" x14ac:dyDescent="0.25">
      <c r="A38" s="16">
        <v>25</v>
      </c>
      <c r="B38" s="11" t="s">
        <v>38</v>
      </c>
      <c r="C38" s="11">
        <v>2</v>
      </c>
      <c r="D38" s="11">
        <v>65</v>
      </c>
      <c r="E38" s="11">
        <v>3.05</v>
      </c>
      <c r="F38" s="11">
        <v>0</v>
      </c>
      <c r="G38" s="11">
        <v>0</v>
      </c>
      <c r="H38" s="11">
        <v>0</v>
      </c>
      <c r="I38" s="12">
        <f t="shared" si="16"/>
        <v>2</v>
      </c>
      <c r="J38" s="12">
        <f t="shared" si="17"/>
        <v>65</v>
      </c>
      <c r="K38" s="12">
        <f t="shared" si="18"/>
        <v>3.05</v>
      </c>
    </row>
    <row r="39" spans="1:11" s="2" customFormat="1" ht="15.75" x14ac:dyDescent="0.25">
      <c r="A39" s="16">
        <v>26</v>
      </c>
      <c r="B39" s="11" t="s">
        <v>39</v>
      </c>
      <c r="C39" s="11">
        <v>118</v>
      </c>
      <c r="D39" s="11">
        <v>109142</v>
      </c>
      <c r="E39" s="11">
        <v>3321.82</v>
      </c>
      <c r="F39" s="11">
        <v>6</v>
      </c>
      <c r="G39" s="11">
        <v>997</v>
      </c>
      <c r="H39" s="11">
        <v>35.619999999999997</v>
      </c>
      <c r="I39" s="12">
        <f t="shared" si="16"/>
        <v>124</v>
      </c>
      <c r="J39" s="12">
        <f t="shared" si="17"/>
        <v>110139</v>
      </c>
      <c r="K39" s="12">
        <f t="shared" si="18"/>
        <v>3357.44</v>
      </c>
    </row>
    <row r="40" spans="1:11" s="2" customFormat="1" ht="15.75" x14ac:dyDescent="0.25">
      <c r="A40" s="16">
        <v>27</v>
      </c>
      <c r="B40" s="11" t="s">
        <v>40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2">
        <f t="shared" si="16"/>
        <v>0</v>
      </c>
      <c r="J40" s="12">
        <f t="shared" si="17"/>
        <v>0</v>
      </c>
      <c r="K40" s="12">
        <f t="shared" si="18"/>
        <v>0</v>
      </c>
    </row>
    <row r="41" spans="1:11" s="2" customFormat="1" ht="15.75" x14ac:dyDescent="0.25">
      <c r="A41" s="16">
        <v>28</v>
      </c>
      <c r="B41" s="11" t="s">
        <v>41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2">
        <f t="shared" si="16"/>
        <v>0</v>
      </c>
      <c r="J41" s="12">
        <f t="shared" si="17"/>
        <v>0</v>
      </c>
      <c r="K41" s="12">
        <f t="shared" si="18"/>
        <v>0</v>
      </c>
    </row>
    <row r="42" spans="1:11" s="2" customFormat="1" ht="15.75" x14ac:dyDescent="0.25">
      <c r="A42" s="16">
        <v>29</v>
      </c>
      <c r="B42" s="11" t="s">
        <v>42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2">
        <f t="shared" si="16"/>
        <v>0</v>
      </c>
      <c r="J42" s="12">
        <f t="shared" si="17"/>
        <v>0</v>
      </c>
      <c r="K42" s="12">
        <f t="shared" si="18"/>
        <v>0</v>
      </c>
    </row>
    <row r="43" spans="1:11" s="2" customFormat="1" ht="15.75" x14ac:dyDescent="0.25">
      <c r="A43" s="16">
        <v>30</v>
      </c>
      <c r="B43" s="11" t="s">
        <v>43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2">
        <f t="shared" si="16"/>
        <v>0</v>
      </c>
      <c r="J43" s="12">
        <f t="shared" si="17"/>
        <v>0</v>
      </c>
      <c r="K43" s="12">
        <f t="shared" si="18"/>
        <v>0</v>
      </c>
    </row>
    <row r="44" spans="1:11" s="2" customFormat="1" ht="15.75" x14ac:dyDescent="0.25">
      <c r="A44" s="16">
        <v>31</v>
      </c>
      <c r="B44" s="11" t="s">
        <v>44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2">
        <f t="shared" si="16"/>
        <v>0</v>
      </c>
      <c r="J44" s="12">
        <f t="shared" si="17"/>
        <v>0</v>
      </c>
      <c r="K44" s="12">
        <f t="shared" si="18"/>
        <v>0</v>
      </c>
    </row>
    <row r="45" spans="1:11" s="2" customFormat="1" ht="15.75" x14ac:dyDescent="0.25">
      <c r="A45" s="16">
        <v>32</v>
      </c>
      <c r="B45" s="11" t="s">
        <v>45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2">
        <f t="shared" si="16"/>
        <v>0</v>
      </c>
      <c r="J45" s="12">
        <f t="shared" si="17"/>
        <v>0</v>
      </c>
      <c r="K45" s="12">
        <f t="shared" si="18"/>
        <v>0</v>
      </c>
    </row>
    <row r="46" spans="1:11" s="2" customFormat="1" ht="15.75" x14ac:dyDescent="0.25">
      <c r="A46" s="16">
        <v>33</v>
      </c>
      <c r="B46" s="11" t="s">
        <v>46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2">
        <f t="shared" si="16"/>
        <v>0</v>
      </c>
      <c r="J46" s="12">
        <f t="shared" si="17"/>
        <v>0</v>
      </c>
      <c r="K46" s="12">
        <f t="shared" si="18"/>
        <v>0</v>
      </c>
    </row>
    <row r="47" spans="1:11" s="2" customFormat="1" ht="15.75" x14ac:dyDescent="0.25">
      <c r="A47" s="16">
        <v>34</v>
      </c>
      <c r="B47" s="11" t="s">
        <v>47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2">
        <f t="shared" si="16"/>
        <v>0</v>
      </c>
      <c r="J47" s="12">
        <f t="shared" si="17"/>
        <v>0</v>
      </c>
      <c r="K47" s="12">
        <f t="shared" si="18"/>
        <v>0</v>
      </c>
    </row>
    <row r="48" spans="1:11" s="2" customFormat="1" ht="15.75" x14ac:dyDescent="0.25">
      <c r="A48" s="16">
        <v>35</v>
      </c>
      <c r="B48" s="11" t="s">
        <v>97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2">
        <f t="shared" si="16"/>
        <v>0</v>
      </c>
      <c r="J48" s="12">
        <f t="shared" si="17"/>
        <v>0</v>
      </c>
      <c r="K48" s="12">
        <f t="shared" si="18"/>
        <v>0</v>
      </c>
    </row>
    <row r="49" spans="1:11" s="2" customFormat="1" ht="15.75" x14ac:dyDescent="0.25">
      <c r="A49" s="16">
        <v>36</v>
      </c>
      <c r="B49" s="11" t="s">
        <v>48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2">
        <f t="shared" si="16"/>
        <v>0</v>
      </c>
      <c r="J49" s="12">
        <f t="shared" si="17"/>
        <v>0</v>
      </c>
      <c r="K49" s="12">
        <f t="shared" si="18"/>
        <v>0</v>
      </c>
    </row>
    <row r="50" spans="1:11" s="2" customFormat="1" ht="15.75" x14ac:dyDescent="0.25">
      <c r="A50" s="16">
        <v>37</v>
      </c>
      <c r="B50" s="11" t="s">
        <v>49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2">
        <f t="shared" si="16"/>
        <v>0</v>
      </c>
      <c r="J50" s="12">
        <f t="shared" si="17"/>
        <v>0</v>
      </c>
      <c r="K50" s="12">
        <f t="shared" si="18"/>
        <v>0</v>
      </c>
    </row>
    <row r="51" spans="1:11" s="3" customFormat="1" ht="17.25" x14ac:dyDescent="0.3">
      <c r="A51" s="31" t="s">
        <v>21</v>
      </c>
      <c r="B51" s="32"/>
      <c r="C51" s="11">
        <f t="shared" ref="C51:H51" si="19">SUM(C30:C50)</f>
        <v>663</v>
      </c>
      <c r="D51" s="11">
        <f t="shared" si="19"/>
        <v>161113</v>
      </c>
      <c r="E51" s="11">
        <f t="shared" si="19"/>
        <v>4478.5600000000004</v>
      </c>
      <c r="F51" s="11">
        <f t="shared" si="19"/>
        <v>100</v>
      </c>
      <c r="G51" s="11">
        <f t="shared" si="19"/>
        <v>3576</v>
      </c>
      <c r="H51" s="11">
        <f t="shared" si="19"/>
        <v>83.55</v>
      </c>
      <c r="I51" s="12">
        <f t="shared" si="16"/>
        <v>763</v>
      </c>
      <c r="J51" s="12">
        <f t="shared" si="17"/>
        <v>164689</v>
      </c>
      <c r="K51" s="12">
        <f t="shared" si="18"/>
        <v>4562.1100000000006</v>
      </c>
    </row>
    <row r="52" spans="1:11" s="4" customFormat="1" ht="24.75" x14ac:dyDescent="0.5">
      <c r="A52" s="13"/>
      <c r="B52" s="33" t="s">
        <v>50</v>
      </c>
      <c r="C52" s="33"/>
      <c r="D52" s="33"/>
      <c r="E52" s="33"/>
      <c r="F52" s="33"/>
      <c r="G52" s="33"/>
      <c r="H52" s="33"/>
      <c r="I52" s="14"/>
      <c r="J52" s="14"/>
      <c r="K52" s="14"/>
    </row>
    <row r="53" spans="1:11" s="2" customFormat="1" ht="15.75" x14ac:dyDescent="0.25">
      <c r="A53" s="15">
        <v>38</v>
      </c>
      <c r="B53" s="11" t="s">
        <v>91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2">
        <f t="shared" ref="I53:I59" si="20">C53+F53</f>
        <v>0</v>
      </c>
      <c r="J53" s="12">
        <f t="shared" ref="J53:J59" si="21">D53+G53</f>
        <v>0</v>
      </c>
      <c r="K53" s="12">
        <f t="shared" ref="K53:K59" si="22">E53+H53</f>
        <v>0</v>
      </c>
    </row>
    <row r="54" spans="1:11" s="2" customFormat="1" ht="15.75" x14ac:dyDescent="0.25">
      <c r="A54" s="15">
        <v>39</v>
      </c>
      <c r="B54" s="11" t="s">
        <v>92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2">
        <f t="shared" si="20"/>
        <v>0</v>
      </c>
      <c r="J54" s="12">
        <f t="shared" si="21"/>
        <v>0</v>
      </c>
      <c r="K54" s="12">
        <f t="shared" si="22"/>
        <v>0</v>
      </c>
    </row>
    <row r="55" spans="1:11" s="2" customFormat="1" ht="15.75" x14ac:dyDescent="0.25">
      <c r="A55" s="15">
        <v>40</v>
      </c>
      <c r="B55" s="11" t="s">
        <v>93</v>
      </c>
      <c r="C55" s="11">
        <v>17</v>
      </c>
      <c r="D55" s="11">
        <v>80113</v>
      </c>
      <c r="E55" s="11">
        <v>3238.4420500000001</v>
      </c>
      <c r="F55" s="11">
        <v>0</v>
      </c>
      <c r="G55" s="11">
        <v>0</v>
      </c>
      <c r="H55" s="11">
        <v>0</v>
      </c>
      <c r="I55" s="12">
        <f t="shared" si="20"/>
        <v>17</v>
      </c>
      <c r="J55" s="12">
        <f t="shared" si="21"/>
        <v>80113</v>
      </c>
      <c r="K55" s="12">
        <f t="shared" si="22"/>
        <v>3238.4420500000001</v>
      </c>
    </row>
    <row r="56" spans="1:11" s="2" customFormat="1" ht="15.75" x14ac:dyDescent="0.25">
      <c r="A56" s="15">
        <v>41</v>
      </c>
      <c r="B56" s="11" t="s">
        <v>94</v>
      </c>
      <c r="C56" s="11">
        <v>30</v>
      </c>
      <c r="D56" s="11">
        <v>223369</v>
      </c>
      <c r="E56" s="11">
        <v>9766.09</v>
      </c>
      <c r="F56" s="11">
        <v>10</v>
      </c>
      <c r="G56" s="11">
        <v>38743</v>
      </c>
      <c r="H56" s="11">
        <v>1457.99</v>
      </c>
      <c r="I56" s="12">
        <f t="shared" si="20"/>
        <v>40</v>
      </c>
      <c r="J56" s="12">
        <f t="shared" si="21"/>
        <v>262112</v>
      </c>
      <c r="K56" s="12">
        <f t="shared" si="22"/>
        <v>11224.08</v>
      </c>
    </row>
    <row r="57" spans="1:11" s="2" customFormat="1" ht="15.75" x14ac:dyDescent="0.25">
      <c r="A57" s="15">
        <v>42</v>
      </c>
      <c r="B57" s="11" t="s">
        <v>95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2">
        <f t="shared" si="20"/>
        <v>0</v>
      </c>
      <c r="J57" s="12">
        <f t="shared" si="21"/>
        <v>0</v>
      </c>
      <c r="K57" s="12">
        <f t="shared" si="22"/>
        <v>0</v>
      </c>
    </row>
    <row r="58" spans="1:11" s="2" customFormat="1" ht="15.75" x14ac:dyDescent="0.25">
      <c r="A58" s="15">
        <v>43</v>
      </c>
      <c r="B58" s="11" t="s">
        <v>96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2">
        <f t="shared" si="20"/>
        <v>0</v>
      </c>
      <c r="J58" s="12">
        <f t="shared" si="21"/>
        <v>0</v>
      </c>
      <c r="K58" s="12">
        <f t="shared" si="22"/>
        <v>0</v>
      </c>
    </row>
    <row r="59" spans="1:11" s="3" customFormat="1" ht="17.25" x14ac:dyDescent="0.3">
      <c r="A59" s="31" t="s">
        <v>21</v>
      </c>
      <c r="B59" s="32"/>
      <c r="C59" s="11">
        <f t="shared" ref="C59:H59" si="23">SUM(C53:C58)</f>
        <v>47</v>
      </c>
      <c r="D59" s="11">
        <f t="shared" si="23"/>
        <v>303482</v>
      </c>
      <c r="E59" s="11">
        <f t="shared" si="23"/>
        <v>13004.53205</v>
      </c>
      <c r="F59" s="11">
        <f t="shared" si="23"/>
        <v>10</v>
      </c>
      <c r="G59" s="11">
        <f t="shared" si="23"/>
        <v>38743</v>
      </c>
      <c r="H59" s="11">
        <f t="shared" si="23"/>
        <v>1457.99</v>
      </c>
      <c r="I59" s="12">
        <f t="shared" si="20"/>
        <v>57</v>
      </c>
      <c r="J59" s="12">
        <f t="shared" si="21"/>
        <v>342225</v>
      </c>
      <c r="K59" s="12">
        <f t="shared" si="22"/>
        <v>14462.52205</v>
      </c>
    </row>
    <row r="60" spans="1:11" s="4" customFormat="1" ht="24.75" hidden="1" x14ac:dyDescent="0.5">
      <c r="A60" s="13"/>
      <c r="B60" s="33" t="s">
        <v>51</v>
      </c>
      <c r="C60" s="33"/>
      <c r="D60" s="33"/>
      <c r="E60" s="33"/>
      <c r="F60" s="33"/>
      <c r="G60" s="33"/>
      <c r="H60" s="33"/>
      <c r="I60" s="14"/>
      <c r="J60" s="14"/>
      <c r="K60" s="14"/>
    </row>
    <row r="61" spans="1:11" s="2" customFormat="1" ht="15.75" hidden="1" x14ac:dyDescent="0.25">
      <c r="A61" s="15">
        <v>45</v>
      </c>
      <c r="B61" s="11" t="s">
        <v>52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2">
        <f t="shared" ref="I61:I63" si="24">C61+F61</f>
        <v>0</v>
      </c>
      <c r="J61" s="12">
        <f t="shared" ref="J61:J63" si="25">D61+G61</f>
        <v>0</v>
      </c>
      <c r="K61" s="12">
        <f t="shared" ref="K61:K63" si="26">E61+H61</f>
        <v>0</v>
      </c>
    </row>
    <row r="62" spans="1:11" s="2" customFormat="1" ht="15.75" hidden="1" x14ac:dyDescent="0.25">
      <c r="A62" s="31" t="s">
        <v>21</v>
      </c>
      <c r="B62" s="32"/>
      <c r="C62" s="11">
        <f t="shared" ref="C62:H62" si="27">SUM(C61:C61)</f>
        <v>0</v>
      </c>
      <c r="D62" s="11">
        <f t="shared" si="27"/>
        <v>0</v>
      </c>
      <c r="E62" s="11">
        <f t="shared" si="27"/>
        <v>0</v>
      </c>
      <c r="F62" s="11">
        <f t="shared" si="27"/>
        <v>0</v>
      </c>
      <c r="G62" s="11">
        <f t="shared" si="27"/>
        <v>0</v>
      </c>
      <c r="H62" s="11">
        <f t="shared" si="27"/>
        <v>0</v>
      </c>
      <c r="I62" s="12">
        <f t="shared" si="24"/>
        <v>0</v>
      </c>
      <c r="J62" s="12">
        <f t="shared" si="25"/>
        <v>0</v>
      </c>
      <c r="K62" s="12">
        <f t="shared" si="26"/>
        <v>0</v>
      </c>
    </row>
    <row r="63" spans="1:11" s="2" customFormat="1" ht="15.75" x14ac:dyDescent="0.25">
      <c r="A63" s="31" t="s">
        <v>53</v>
      </c>
      <c r="B63" s="32"/>
      <c r="C63" s="11">
        <f>SUM(C17+C20+C24+C28+C51+C59+C62)</f>
        <v>7632</v>
      </c>
      <c r="D63" s="11">
        <f>SUM(D17+D20+D24+D28+D51+D59+D62)</f>
        <v>8986857</v>
      </c>
      <c r="E63" s="11">
        <f>SUM(E17+E20+E24+E28+E51+E59+E62)</f>
        <v>358170.27204999997</v>
      </c>
      <c r="F63" s="11">
        <f>SUM(F17+F20+F24+F28+F51+F59+F62)</f>
        <v>2438</v>
      </c>
      <c r="G63" s="11">
        <f>SUM(G17+G20+G24+G28+G51+G59+G62)</f>
        <v>3035486</v>
      </c>
      <c r="H63" s="11">
        <f>SUM(H17+H20+H24+H28+H51+H59+H62)</f>
        <v>122791.62</v>
      </c>
      <c r="I63" s="12">
        <f t="shared" si="24"/>
        <v>10070</v>
      </c>
      <c r="J63" s="12">
        <f t="shared" si="25"/>
        <v>12022343</v>
      </c>
      <c r="K63" s="12">
        <f t="shared" si="26"/>
        <v>480961.89204999997</v>
      </c>
    </row>
  </sheetData>
  <mergeCells count="27">
    <mergeCell ref="A59:B59"/>
    <mergeCell ref="B60:H60"/>
    <mergeCell ref="A62:B62"/>
    <mergeCell ref="A63:B63"/>
    <mergeCell ref="B25:H25"/>
    <mergeCell ref="A28:B28"/>
    <mergeCell ref="B29:H29"/>
    <mergeCell ref="A51:B51"/>
    <mergeCell ref="B52:H52"/>
    <mergeCell ref="A17:B17"/>
    <mergeCell ref="B18:H18"/>
    <mergeCell ref="A20:B20"/>
    <mergeCell ref="B21:H21"/>
    <mergeCell ref="A24:B24"/>
    <mergeCell ref="A2:K2"/>
    <mergeCell ref="A1:K1"/>
    <mergeCell ref="I3:K3"/>
    <mergeCell ref="I4:I5"/>
    <mergeCell ref="J4:K4"/>
    <mergeCell ref="B3:B5"/>
    <mergeCell ref="A3:A5"/>
    <mergeCell ref="C3:E3"/>
    <mergeCell ref="F3:H3"/>
    <mergeCell ref="C4:C5"/>
    <mergeCell ref="D4:E4"/>
    <mergeCell ref="F4:F5"/>
    <mergeCell ref="G4:H4"/>
  </mergeCells>
  <printOptions horizontalCentered="1"/>
  <pageMargins left="0.45" right="0.45" top="1.0649606300000001" bottom="0.31496062992126" header="0" footer="0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G5" sqref="G5:H5"/>
    </sheetView>
  </sheetViews>
  <sheetFormatPr defaultRowHeight="15" x14ac:dyDescent="0.25"/>
  <cols>
    <col min="1" max="1" width="9.28515625" bestFit="1" customWidth="1"/>
    <col min="2" max="2" width="47" customWidth="1"/>
    <col min="3" max="3" width="15.85546875" customWidth="1"/>
    <col min="4" max="4" width="21.85546875" customWidth="1"/>
    <col min="5" max="5" width="21" customWidth="1"/>
    <col min="6" max="6" width="17.7109375" customWidth="1"/>
    <col min="7" max="7" width="19.28515625" customWidth="1"/>
    <col min="8" max="8" width="24.28515625" customWidth="1"/>
  </cols>
  <sheetData>
    <row r="1" spans="1:8" ht="36.75" x14ac:dyDescent="0.7">
      <c r="A1" s="19" t="s">
        <v>0</v>
      </c>
      <c r="B1" s="19"/>
      <c r="C1" s="19"/>
      <c r="D1" s="19"/>
      <c r="E1" s="19"/>
      <c r="F1" s="19"/>
      <c r="G1" s="19"/>
      <c r="H1" s="19"/>
    </row>
    <row r="2" spans="1:8" ht="20.25" x14ac:dyDescent="0.3">
      <c r="A2" s="18" t="s">
        <v>1</v>
      </c>
      <c r="B2" s="18"/>
      <c r="C2" s="18"/>
      <c r="D2" s="18"/>
      <c r="E2" s="18"/>
      <c r="F2" s="18"/>
      <c r="G2" s="18"/>
      <c r="H2" s="18"/>
    </row>
    <row r="3" spans="1:8" ht="20.25" x14ac:dyDescent="0.3">
      <c r="A3" s="1"/>
      <c r="B3" s="1"/>
      <c r="C3" s="1"/>
      <c r="D3" s="1"/>
      <c r="E3" s="1"/>
      <c r="F3" s="1"/>
      <c r="G3" s="1"/>
      <c r="H3" s="1"/>
    </row>
    <row r="4" spans="1:8" ht="30.75" customHeight="1" x14ac:dyDescent="0.25">
      <c r="A4" s="23" t="s">
        <v>2</v>
      </c>
      <c r="B4" s="21" t="s">
        <v>55</v>
      </c>
      <c r="C4" s="25" t="s">
        <v>4</v>
      </c>
      <c r="D4" s="26"/>
      <c r="E4" s="26"/>
      <c r="F4" s="36" t="s">
        <v>5</v>
      </c>
      <c r="G4" s="26"/>
      <c r="H4" s="26"/>
    </row>
    <row r="5" spans="1:8" ht="42.75" customHeight="1" x14ac:dyDescent="0.25">
      <c r="A5" s="24"/>
      <c r="B5" s="22"/>
      <c r="C5" s="27" t="s">
        <v>6</v>
      </c>
      <c r="D5" s="29" t="s">
        <v>7</v>
      </c>
      <c r="E5" s="30"/>
      <c r="F5" s="37" t="s">
        <v>6</v>
      </c>
      <c r="G5" s="29" t="s">
        <v>7</v>
      </c>
      <c r="H5" s="30"/>
    </row>
    <row r="6" spans="1:8" ht="52.5" customHeight="1" x14ac:dyDescent="0.25">
      <c r="A6" s="24"/>
      <c r="B6" s="22"/>
      <c r="C6" s="28"/>
      <c r="D6" s="7" t="s">
        <v>8</v>
      </c>
      <c r="E6" s="8" t="s">
        <v>9</v>
      </c>
      <c r="F6" s="20"/>
      <c r="G6" s="7" t="s">
        <v>8</v>
      </c>
      <c r="H6" s="9" t="s">
        <v>9</v>
      </c>
    </row>
    <row r="7" spans="1:8" s="5" customFormat="1" ht="20.100000000000001" customHeight="1" x14ac:dyDescent="0.25">
      <c r="A7" s="6">
        <v>1</v>
      </c>
      <c r="B7" s="6" t="s">
        <v>56</v>
      </c>
      <c r="C7" s="6">
        <v>146</v>
      </c>
      <c r="D7" s="6">
        <v>99253</v>
      </c>
      <c r="E7" s="6">
        <v>8655618.9600000009</v>
      </c>
      <c r="F7" s="6">
        <v>263</v>
      </c>
      <c r="G7" s="6">
        <v>120933</v>
      </c>
      <c r="H7" s="6">
        <v>409577</v>
      </c>
    </row>
    <row r="8" spans="1:8" s="5" customFormat="1" ht="20.100000000000001" customHeight="1" x14ac:dyDescent="0.25">
      <c r="A8" s="6">
        <v>2</v>
      </c>
      <c r="B8" s="6" t="s">
        <v>57</v>
      </c>
      <c r="C8" s="6">
        <v>188</v>
      </c>
      <c r="D8" s="6">
        <v>113297</v>
      </c>
      <c r="E8" s="6">
        <v>509897.06</v>
      </c>
      <c r="F8" s="6">
        <v>10</v>
      </c>
      <c r="G8" s="6">
        <v>2295</v>
      </c>
      <c r="H8" s="6">
        <v>1228.49</v>
      </c>
    </row>
    <row r="9" spans="1:8" s="5" customFormat="1" x14ac:dyDescent="0.25">
      <c r="A9" s="6">
        <v>3</v>
      </c>
      <c r="B9" s="6" t="s">
        <v>58</v>
      </c>
      <c r="C9" s="6">
        <v>399</v>
      </c>
      <c r="D9" s="6">
        <v>371269</v>
      </c>
      <c r="E9" s="6">
        <v>225787.17</v>
      </c>
      <c r="F9" s="6">
        <v>75</v>
      </c>
      <c r="G9" s="6">
        <v>47528</v>
      </c>
      <c r="H9" s="6">
        <v>6488.91</v>
      </c>
    </row>
    <row r="10" spans="1:8" s="5" customFormat="1" x14ac:dyDescent="0.25">
      <c r="A10" s="6">
        <v>4</v>
      </c>
      <c r="B10" s="6" t="s">
        <v>59</v>
      </c>
      <c r="C10" s="6">
        <v>128</v>
      </c>
      <c r="D10" s="6">
        <v>116454</v>
      </c>
      <c r="E10" s="6">
        <v>53114412.850000001</v>
      </c>
      <c r="F10" s="6">
        <v>0</v>
      </c>
      <c r="G10" s="6">
        <v>0</v>
      </c>
      <c r="H10" s="6">
        <v>0</v>
      </c>
    </row>
    <row r="11" spans="1:8" s="5" customFormat="1" x14ac:dyDescent="0.25">
      <c r="A11" s="6">
        <v>5</v>
      </c>
      <c r="B11" s="6" t="s">
        <v>60</v>
      </c>
      <c r="C11" s="6">
        <v>391</v>
      </c>
      <c r="D11" s="6">
        <v>523528</v>
      </c>
      <c r="E11" s="6">
        <v>8669601.25</v>
      </c>
      <c r="F11" s="6">
        <v>45</v>
      </c>
      <c r="G11" s="6">
        <v>40923</v>
      </c>
      <c r="H11" s="6">
        <v>43352.14</v>
      </c>
    </row>
    <row r="12" spans="1:8" s="5" customFormat="1" x14ac:dyDescent="0.25">
      <c r="A12" s="6">
        <v>6</v>
      </c>
      <c r="B12" s="6" t="s">
        <v>61</v>
      </c>
      <c r="C12" s="6">
        <v>123</v>
      </c>
      <c r="D12" s="6">
        <v>119785</v>
      </c>
      <c r="E12" s="6">
        <v>448018.14</v>
      </c>
      <c r="F12" s="6">
        <v>14</v>
      </c>
      <c r="G12" s="6">
        <v>5210</v>
      </c>
      <c r="H12" s="6">
        <v>23042.13</v>
      </c>
    </row>
    <row r="13" spans="1:8" s="5" customFormat="1" x14ac:dyDescent="0.25">
      <c r="A13" s="6">
        <v>7</v>
      </c>
      <c r="B13" s="6" t="s">
        <v>62</v>
      </c>
      <c r="C13" s="6">
        <v>260</v>
      </c>
      <c r="D13" s="6">
        <v>307141</v>
      </c>
      <c r="E13" s="6">
        <v>2800933.29</v>
      </c>
      <c r="F13" s="6">
        <v>63</v>
      </c>
      <c r="G13" s="6">
        <v>83640</v>
      </c>
      <c r="H13" s="6">
        <v>393604.44</v>
      </c>
    </row>
    <row r="14" spans="1:8" s="5" customFormat="1" x14ac:dyDescent="0.25">
      <c r="A14" s="6">
        <v>8</v>
      </c>
      <c r="B14" s="6" t="s">
        <v>63</v>
      </c>
      <c r="C14" s="6">
        <v>56</v>
      </c>
      <c r="D14" s="6">
        <v>40235</v>
      </c>
      <c r="E14" s="6">
        <v>173168</v>
      </c>
      <c r="F14" s="6">
        <v>10</v>
      </c>
      <c r="G14" s="6">
        <v>5299</v>
      </c>
      <c r="H14" s="6">
        <v>28980.68</v>
      </c>
    </row>
    <row r="15" spans="1:8" s="5" customFormat="1" x14ac:dyDescent="0.25">
      <c r="A15" s="6">
        <v>9</v>
      </c>
      <c r="B15" s="6" t="s">
        <v>64</v>
      </c>
      <c r="C15" s="6">
        <v>155</v>
      </c>
      <c r="D15" s="6">
        <v>138533</v>
      </c>
      <c r="E15" s="6">
        <v>338441.21</v>
      </c>
      <c r="F15" s="6">
        <v>4</v>
      </c>
      <c r="G15" s="6">
        <v>6705</v>
      </c>
      <c r="H15" s="6">
        <v>28325.07</v>
      </c>
    </row>
    <row r="16" spans="1:8" s="5" customFormat="1" x14ac:dyDescent="0.25">
      <c r="A16" s="6">
        <v>10</v>
      </c>
      <c r="B16" s="6" t="s">
        <v>65</v>
      </c>
      <c r="C16" s="6">
        <v>66</v>
      </c>
      <c r="D16" s="6">
        <v>53423</v>
      </c>
      <c r="E16" s="6">
        <v>111316.12</v>
      </c>
      <c r="F16" s="6">
        <v>0</v>
      </c>
      <c r="G16" s="6">
        <v>0</v>
      </c>
      <c r="H16" s="6">
        <v>0</v>
      </c>
    </row>
    <row r="17" spans="1:8" s="5" customFormat="1" x14ac:dyDescent="0.25">
      <c r="A17" s="6">
        <v>11</v>
      </c>
      <c r="B17" s="6" t="s">
        <v>66</v>
      </c>
      <c r="C17" s="6">
        <v>100</v>
      </c>
      <c r="D17" s="6">
        <v>56131</v>
      </c>
      <c r="E17" s="6">
        <v>226404.6</v>
      </c>
      <c r="F17" s="6">
        <v>1</v>
      </c>
      <c r="G17" s="6">
        <v>65</v>
      </c>
      <c r="H17" s="6">
        <v>106.99</v>
      </c>
    </row>
    <row r="18" spans="1:8" s="5" customFormat="1" x14ac:dyDescent="0.25">
      <c r="A18" s="6">
        <v>12</v>
      </c>
      <c r="B18" s="6" t="s">
        <v>67</v>
      </c>
      <c r="C18" s="6">
        <v>377</v>
      </c>
      <c r="D18" s="6">
        <v>337250</v>
      </c>
      <c r="E18" s="6">
        <v>38858675.049999997</v>
      </c>
      <c r="F18" s="6">
        <v>58</v>
      </c>
      <c r="G18" s="6">
        <v>25090</v>
      </c>
      <c r="H18" s="6">
        <v>49346.64</v>
      </c>
    </row>
    <row r="19" spans="1:8" s="5" customFormat="1" x14ac:dyDescent="0.25">
      <c r="A19" s="6">
        <v>13</v>
      </c>
      <c r="B19" s="6" t="s">
        <v>68</v>
      </c>
      <c r="C19" s="6">
        <v>86</v>
      </c>
      <c r="D19" s="6">
        <v>59456</v>
      </c>
      <c r="E19" s="6">
        <v>98145.72</v>
      </c>
      <c r="F19" s="6">
        <v>18</v>
      </c>
      <c r="G19" s="6">
        <v>6784</v>
      </c>
      <c r="H19" s="6">
        <v>3100.18</v>
      </c>
    </row>
    <row r="20" spans="1:8" s="5" customFormat="1" x14ac:dyDescent="0.25">
      <c r="A20" s="6">
        <v>14</v>
      </c>
      <c r="B20" s="6" t="s">
        <v>69</v>
      </c>
      <c r="C20" s="6">
        <v>144</v>
      </c>
      <c r="D20" s="6">
        <v>164768</v>
      </c>
      <c r="E20" s="6">
        <v>893118.09</v>
      </c>
      <c r="F20" s="6">
        <v>26</v>
      </c>
      <c r="G20" s="6">
        <v>16320</v>
      </c>
      <c r="H20" s="6">
        <v>81461.36</v>
      </c>
    </row>
    <row r="21" spans="1:8" s="5" customFormat="1" x14ac:dyDescent="0.25">
      <c r="A21" s="6">
        <v>15</v>
      </c>
      <c r="B21" s="6" t="s">
        <v>70</v>
      </c>
      <c r="C21" s="6">
        <v>85</v>
      </c>
      <c r="D21" s="6">
        <v>26404</v>
      </c>
      <c r="E21" s="6">
        <v>66280.09</v>
      </c>
      <c r="F21" s="6">
        <v>27</v>
      </c>
      <c r="G21" s="6">
        <v>27552</v>
      </c>
      <c r="H21" s="6">
        <v>168280.42</v>
      </c>
    </row>
    <row r="22" spans="1:8" s="5" customFormat="1" x14ac:dyDescent="0.25">
      <c r="A22" s="6">
        <v>16</v>
      </c>
      <c r="B22" s="6" t="s">
        <v>71</v>
      </c>
      <c r="C22" s="6">
        <v>138</v>
      </c>
      <c r="D22" s="6">
        <v>116282</v>
      </c>
      <c r="E22" s="6">
        <v>534283.91</v>
      </c>
      <c r="F22" s="6">
        <v>25</v>
      </c>
      <c r="G22" s="6">
        <v>14883</v>
      </c>
      <c r="H22" s="6">
        <v>72658.58</v>
      </c>
    </row>
    <row r="23" spans="1:8" s="5" customFormat="1" x14ac:dyDescent="0.25">
      <c r="A23" s="6">
        <v>17</v>
      </c>
      <c r="B23" s="6" t="s">
        <v>72</v>
      </c>
      <c r="C23" s="6">
        <v>157</v>
      </c>
      <c r="D23" s="6">
        <v>87385</v>
      </c>
      <c r="E23" s="6">
        <v>21458.98</v>
      </c>
      <c r="F23" s="6">
        <v>25</v>
      </c>
      <c r="G23" s="6">
        <v>15782</v>
      </c>
      <c r="H23" s="6">
        <v>24833.59</v>
      </c>
    </row>
    <row r="24" spans="1:8" s="5" customFormat="1" x14ac:dyDescent="0.25">
      <c r="A24" s="6">
        <v>18</v>
      </c>
      <c r="B24" s="6" t="s">
        <v>73</v>
      </c>
      <c r="C24" s="6">
        <v>349</v>
      </c>
      <c r="D24" s="6">
        <v>442606</v>
      </c>
      <c r="E24" s="6">
        <v>89958059.030000001</v>
      </c>
      <c r="F24" s="6">
        <v>42</v>
      </c>
      <c r="G24" s="6">
        <v>26375</v>
      </c>
      <c r="H24" s="6">
        <v>8647.14</v>
      </c>
    </row>
    <row r="25" spans="1:8" s="5" customFormat="1" x14ac:dyDescent="0.25">
      <c r="A25" s="6">
        <v>19</v>
      </c>
      <c r="B25" s="6" t="s">
        <v>74</v>
      </c>
      <c r="C25" s="6">
        <v>193</v>
      </c>
      <c r="D25" s="6">
        <v>176289</v>
      </c>
      <c r="E25" s="6">
        <v>233458.81</v>
      </c>
      <c r="F25" s="6">
        <v>12</v>
      </c>
      <c r="G25" s="6">
        <v>1065</v>
      </c>
      <c r="H25" s="6">
        <v>21.33</v>
      </c>
    </row>
    <row r="26" spans="1:8" s="5" customFormat="1" x14ac:dyDescent="0.25">
      <c r="A26" s="6">
        <v>20</v>
      </c>
      <c r="B26" s="6" t="s">
        <v>75</v>
      </c>
      <c r="C26" s="6">
        <v>183</v>
      </c>
      <c r="D26" s="6">
        <v>163893</v>
      </c>
      <c r="E26" s="6">
        <v>89698998.030000001</v>
      </c>
      <c r="F26" s="6">
        <v>10</v>
      </c>
      <c r="G26" s="6">
        <v>7025</v>
      </c>
      <c r="H26" s="6">
        <v>244</v>
      </c>
    </row>
    <row r="27" spans="1:8" s="5" customFormat="1" x14ac:dyDescent="0.25">
      <c r="A27" s="6">
        <v>21</v>
      </c>
      <c r="B27" s="6" t="s">
        <v>76</v>
      </c>
      <c r="C27" s="6">
        <v>72</v>
      </c>
      <c r="D27" s="6">
        <v>40481</v>
      </c>
      <c r="E27" s="6">
        <v>160305.31</v>
      </c>
      <c r="F27" s="6">
        <v>13</v>
      </c>
      <c r="G27" s="6">
        <v>5284</v>
      </c>
      <c r="H27" s="6">
        <v>3843.78</v>
      </c>
    </row>
    <row r="28" spans="1:8" s="5" customFormat="1" x14ac:dyDescent="0.25">
      <c r="A28" s="6">
        <v>22</v>
      </c>
      <c r="B28" s="6" t="s">
        <v>77</v>
      </c>
      <c r="C28" s="6">
        <v>81</v>
      </c>
      <c r="D28" s="6">
        <v>76532</v>
      </c>
      <c r="E28" s="6">
        <v>201041.84</v>
      </c>
      <c r="F28" s="6">
        <v>0</v>
      </c>
      <c r="G28" s="6">
        <v>0</v>
      </c>
      <c r="H28" s="6">
        <v>0</v>
      </c>
    </row>
    <row r="29" spans="1:8" s="5" customFormat="1" x14ac:dyDescent="0.25">
      <c r="A29" s="6">
        <v>23</v>
      </c>
      <c r="B29" s="6" t="s">
        <v>78</v>
      </c>
      <c r="C29" s="6">
        <v>124</v>
      </c>
      <c r="D29" s="6">
        <v>143509</v>
      </c>
      <c r="E29" s="6">
        <v>286577.25</v>
      </c>
      <c r="F29" s="6">
        <v>10</v>
      </c>
      <c r="G29" s="6">
        <v>6691</v>
      </c>
      <c r="H29" s="6">
        <v>38646.04</v>
      </c>
    </row>
    <row r="30" spans="1:8" s="5" customFormat="1" x14ac:dyDescent="0.25">
      <c r="A30" s="6">
        <v>24</v>
      </c>
      <c r="B30" s="6" t="s">
        <v>79</v>
      </c>
      <c r="C30" s="6">
        <v>198</v>
      </c>
      <c r="D30" s="6">
        <v>205374</v>
      </c>
      <c r="E30" s="6">
        <v>391954.95</v>
      </c>
      <c r="F30" s="6">
        <v>49</v>
      </c>
      <c r="G30" s="6">
        <v>17324</v>
      </c>
      <c r="H30" s="6">
        <v>14158.07</v>
      </c>
    </row>
    <row r="31" spans="1:8" s="5" customFormat="1" x14ac:dyDescent="0.25">
      <c r="A31" s="6">
        <v>25</v>
      </c>
      <c r="B31" s="6" t="s">
        <v>80</v>
      </c>
      <c r="C31" s="6">
        <v>174</v>
      </c>
      <c r="D31" s="6">
        <v>135151</v>
      </c>
      <c r="E31" s="6">
        <v>364657.44</v>
      </c>
      <c r="F31" s="6">
        <v>28</v>
      </c>
      <c r="G31" s="6">
        <v>16717</v>
      </c>
      <c r="H31" s="6">
        <v>12173.22</v>
      </c>
    </row>
    <row r="32" spans="1:8" s="5" customFormat="1" x14ac:dyDescent="0.25">
      <c r="A32" s="6">
        <v>26</v>
      </c>
      <c r="B32" s="6" t="s">
        <v>81</v>
      </c>
      <c r="C32" s="6">
        <v>41</v>
      </c>
      <c r="D32" s="6">
        <v>15304</v>
      </c>
      <c r="E32" s="6">
        <v>49324.95</v>
      </c>
      <c r="F32" s="6">
        <v>6</v>
      </c>
      <c r="G32" s="6">
        <v>2096</v>
      </c>
      <c r="H32" s="6">
        <v>9075.5499999999993</v>
      </c>
    </row>
    <row r="33" spans="1:8" s="5" customFormat="1" x14ac:dyDescent="0.25">
      <c r="A33" s="6">
        <v>27</v>
      </c>
      <c r="B33" s="6" t="s">
        <v>82</v>
      </c>
      <c r="C33" s="6">
        <v>123</v>
      </c>
      <c r="D33" s="6">
        <v>82692</v>
      </c>
      <c r="E33" s="6">
        <v>253936.68</v>
      </c>
      <c r="F33" s="6">
        <v>87</v>
      </c>
      <c r="G33" s="6">
        <v>54375</v>
      </c>
      <c r="H33" s="6">
        <v>303939.71999999997</v>
      </c>
    </row>
    <row r="34" spans="1:8" s="5" customFormat="1" x14ac:dyDescent="0.25">
      <c r="A34" s="6">
        <v>28</v>
      </c>
      <c r="B34" s="6" t="s">
        <v>83</v>
      </c>
      <c r="C34" s="6">
        <v>185</v>
      </c>
      <c r="D34" s="6">
        <v>79940</v>
      </c>
      <c r="E34" s="6">
        <v>20100966.829999998</v>
      </c>
      <c r="F34" s="6">
        <v>16</v>
      </c>
      <c r="G34" s="6">
        <v>1038</v>
      </c>
      <c r="H34" s="6">
        <v>1105.54</v>
      </c>
    </row>
    <row r="35" spans="1:8" s="5" customFormat="1" x14ac:dyDescent="0.25">
      <c r="A35" s="6">
        <v>29</v>
      </c>
      <c r="B35" s="6" t="s">
        <v>84</v>
      </c>
      <c r="C35" s="6">
        <v>178</v>
      </c>
      <c r="D35" s="6">
        <v>164243</v>
      </c>
      <c r="E35" s="6">
        <v>435407.75</v>
      </c>
      <c r="F35" s="6">
        <v>231</v>
      </c>
      <c r="G35" s="6">
        <v>253379</v>
      </c>
      <c r="H35" s="6">
        <v>1203187.03</v>
      </c>
    </row>
    <row r="36" spans="1:8" s="5" customFormat="1" x14ac:dyDescent="0.25">
      <c r="A36" s="6">
        <v>30</v>
      </c>
      <c r="B36" s="6" t="s">
        <v>85</v>
      </c>
      <c r="C36" s="6">
        <v>216</v>
      </c>
      <c r="D36" s="6">
        <v>208045</v>
      </c>
      <c r="E36" s="6">
        <v>771268.98</v>
      </c>
      <c r="F36" s="6">
        <v>33</v>
      </c>
      <c r="G36" s="6">
        <v>20606</v>
      </c>
      <c r="H36" s="6">
        <v>27094.799999999999</v>
      </c>
    </row>
    <row r="37" spans="1:8" s="5" customFormat="1" x14ac:dyDescent="0.25">
      <c r="A37" s="6">
        <v>31</v>
      </c>
      <c r="B37" s="6" t="s">
        <v>86</v>
      </c>
      <c r="C37" s="6">
        <v>68</v>
      </c>
      <c r="D37" s="6">
        <v>77107</v>
      </c>
      <c r="E37" s="6">
        <v>1335784.44</v>
      </c>
      <c r="F37" s="6">
        <v>0</v>
      </c>
      <c r="G37" s="6">
        <v>0</v>
      </c>
      <c r="H37" s="6">
        <v>0</v>
      </c>
    </row>
    <row r="38" spans="1:8" s="5" customFormat="1" x14ac:dyDescent="0.25">
      <c r="A38" s="6">
        <v>32</v>
      </c>
      <c r="B38" s="6" t="s">
        <v>87</v>
      </c>
      <c r="C38" s="6">
        <v>114</v>
      </c>
      <c r="D38" s="6">
        <v>85771</v>
      </c>
      <c r="E38" s="6">
        <v>15245944.35</v>
      </c>
      <c r="F38" s="6">
        <v>39</v>
      </c>
      <c r="G38" s="6">
        <v>22013</v>
      </c>
      <c r="H38" s="6">
        <v>54719.53</v>
      </c>
    </row>
    <row r="39" spans="1:8" s="5" customFormat="1" x14ac:dyDescent="0.25">
      <c r="A39" s="6">
        <v>33</v>
      </c>
      <c r="B39" s="6" t="s">
        <v>88</v>
      </c>
      <c r="C39" s="6">
        <v>151</v>
      </c>
      <c r="D39" s="6">
        <v>155559</v>
      </c>
      <c r="E39" s="6">
        <v>485380.97</v>
      </c>
      <c r="F39" s="6">
        <v>23</v>
      </c>
      <c r="G39" s="6">
        <v>26613</v>
      </c>
      <c r="H39" s="6">
        <v>126667.41</v>
      </c>
    </row>
    <row r="40" spans="1:8" s="5" customFormat="1" x14ac:dyDescent="0.25">
      <c r="A40" s="34" t="s">
        <v>53</v>
      </c>
      <c r="B40" s="35"/>
      <c r="C40" s="6">
        <f t="shared" ref="C40:H40" si="0">SUM(C5:C39)</f>
        <v>5449</v>
      </c>
      <c r="D40" s="6">
        <f t="shared" si="0"/>
        <v>4983090</v>
      </c>
      <c r="E40" s="6">
        <f t="shared" si="0"/>
        <v>335718628.10000002</v>
      </c>
      <c r="F40" s="6">
        <f t="shared" si="0"/>
        <v>1263</v>
      </c>
      <c r="G40" s="6">
        <f t="shared" si="0"/>
        <v>879610</v>
      </c>
      <c r="H40" s="10">
        <f t="shared" si="0"/>
        <v>3137909.78</v>
      </c>
    </row>
    <row r="41" spans="1:8" s="5" customFormat="1" x14ac:dyDescent="0.25">
      <c r="A41" s="6"/>
      <c r="B41" s="6" t="s">
        <v>54</v>
      </c>
      <c r="C41" s="6"/>
      <c r="D41" s="6"/>
      <c r="E41" s="6"/>
      <c r="F41" s="6"/>
      <c r="G41" s="6"/>
      <c r="H41" s="6"/>
    </row>
  </sheetData>
  <mergeCells count="11">
    <mergeCell ref="A40:B40"/>
    <mergeCell ref="A1:H1"/>
    <mergeCell ref="A2:H2"/>
    <mergeCell ref="A4:A6"/>
    <mergeCell ref="B4:B6"/>
    <mergeCell ref="C4:E4"/>
    <mergeCell ref="F4:H4"/>
    <mergeCell ref="C5:C6"/>
    <mergeCell ref="D5:E5"/>
    <mergeCell ref="F5:F6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BCFormatBankwise</vt:lpstr>
      <vt:lpstr>BCFormatDistrictWise</vt:lpstr>
      <vt:lpstr>BCFormatBankwise!Print_Area</vt:lpstr>
      <vt:lpstr>BCFormatBankwise!Print_Titles</vt:lpstr>
    </vt:vector>
  </TitlesOfParts>
  <Company>HCL Infosystems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bobadmin</cp:lastModifiedBy>
  <cp:lastPrinted>2021-12-20T11:19:58Z</cp:lastPrinted>
  <dcterms:created xsi:type="dcterms:W3CDTF">2014-12-03T10:28:03Z</dcterms:created>
  <dcterms:modified xsi:type="dcterms:W3CDTF">2021-12-20T11:22:18Z</dcterms:modified>
</cp:coreProperties>
</file>